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arc/Documents/Travail Marc/Administratif/Mention  LLCER/Dossier préparation contrat 2024/Dossier dépôt/Templates Licence LLCER/"/>
    </mc:Choice>
  </mc:AlternateContent>
  <xr:revisionPtr revIDLastSave="0" documentId="13_ncr:1_{622BC779-9D85-6F4D-94FF-4A6654CDD1A9}" xr6:coauthVersionLast="47" xr6:coauthVersionMax="47" xr10:uidLastSave="{00000000-0000-0000-0000-000000000000}"/>
  <bookViews>
    <workbookView xWindow="0" yWindow="460" windowWidth="33020" windowHeight="1584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<sst xmlns="http://schemas.openxmlformats.org/spreadsheetml/2006/main" count="549" uniqueCount="287">
  <si>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</si>
  <si>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</si>
  <si>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</si>
  <si>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</si>
  <si>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</si>
  <si>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</si>
  <si>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</si>
  <si>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</si>
  <si>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</si>
  <si>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</si>
  <si>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</si>
  <si>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</si>
  <si>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</si>
  <si>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</si>
  <si>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</si>
  <si>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</si>
  <si>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</si>
  <si>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</si>
  <si>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</si>
  <si>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</si>
  <si>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</si>
  <si>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</si>
  <si>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</si>
  <si>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</si>
  <si>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</si>
  <si>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</si>
  <si>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</si>
  <si>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</si>
  <si>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</si>
  <si>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</si>
  <si>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</si>
  <si>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</si>
  <si>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</si>
  <si>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</si>
  <si>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</si>
  <si>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</si>
  <si>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</si>
  <si>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</si>
  <si>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</si>
  <si>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</si>
  <si>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</si>
  <si>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</si>
  <si>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</si>
  <si>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</si>
  <si>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</si>
  <si>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</si>
  <si>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</si>
  <si>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</si>
  <si>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</si>
  <si>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</si>
  <si>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</si>
  <si>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</si>
  <si>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</si>
  <si>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</si>
  <si>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</si>
  <si>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</si>
  <si>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</si>
  <si>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</si>
  <si>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</si>
  <si>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</si>
  <si>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</si>
  <si>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</si>
  <si>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</si>
  <si>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</si>
  <si>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</si>
  <si>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</si>
  <si>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</si>
  <si>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</si>
  <si>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</si>
  <si>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</si>
  <si>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</si>
  <si>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</si>
  <si>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</si>
  <si>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</si>
  <si>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</si>
  <si>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</si>
  <si>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</si>
  <si>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</si>
  <si>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</si>
  <si>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</si>
  <si>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</si>
  <si>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</si>
  <si>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</si>
  <si>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</si>
  <si>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</si>
  <si>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</si>
  <si>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</si>
  <si>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</si>
  <si>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</si>
  <si>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</si>
  <si>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</si>
  <si>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</si>
  <si>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</si>
  <si>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</si>
  <si>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</si>
  <si>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</si>
  <si>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</si>
  <si>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</si>
  <si>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</si>
  <si>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</si>
  <si>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</si>
  <si>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</si>
  <si>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</si>
  <si>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</si>
  <si>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</si>
  <si>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</si>
  <si>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</si>
  <si>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</si>
  <si>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</si>
  <si>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</si>
  <si>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</si>
  <si>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</si>
  <si>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</si>
  <si>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</si>
  <si>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</si>
  <si>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</si>
  <si>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</si>
  <si>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</si>
  <si>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</si>
  <si>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</si>
  <si>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</si>
  <si>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</si>
  <si>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</si>
  <si>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</si>
  <si>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</si>
  <si>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</si>
  <si>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</si>
  <si>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</si>
  <si>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</si>
  <si>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</si>
  <si>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</si>
  <si>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</si>
  <si>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</si>
  <si>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</si>
  <si>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</si>
  <si>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</si>
  <si>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</si>
  <si>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</si>
  <si>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</si>
  <si>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</si>
  <si>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</si>
  <si>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</si>
  <si>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</si>
  <si>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</si>
  <si>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</si>
  <si>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</si>
  <si>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</si>
  <si>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</si>
  <si>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</si>
  <si>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</si>
  <si>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</si>
  <si>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</si>
  <si>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</si>
  <si>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</si>
  <si>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</si>
  <si>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</si>
  <si>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</si>
  <si>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</si>
  <si>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</si>
  <si>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</si>
  <si>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</si>
  <si>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</si>
  <si>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</si>
  <si>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</si>
  <si>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</si>
  <si>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</si>
  <si>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</si>
  <si>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</si>
  <si>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</si>
  <si>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</si>
  <si>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</si>
  <si>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</si>
  <si>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</si>
  <si>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</si>
  <si>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</si>
  <si>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</si>
  <si>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</si>
  <si>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</si>
  <si>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</si>
  <si>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</si>
  <si>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</si>
  <si>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</si>
  <si>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</si>
  <si>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</si>
  <si>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</si>
  <si>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</si>
  <si>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</si>
  <si>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</si>
  <si>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</si>
  <si>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</si>
  <si>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</si>
  <si>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</si>
  <si>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</si>
  <si>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</si>
  <si>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</si>
  <si>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</si>
  <si>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</si>
  <si>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</si>
  <si>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</si>
  <si>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</si>
  <si>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</si>
  <si>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</si>
  <si>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</si>
  <si>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</si>
  <si>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</si>
  <si>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</si>
  <si>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</si>
  <si>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</si>
  <si>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</si>
  <si>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</si>
  <si>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</si>
  <si>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</si>
  <si>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</si>
  <si>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</si>
  <si>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</si>
  <si>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</si>
  <si>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</si>
  <si>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</si>
  <si>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</si>
  <si>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</si>
  <si>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</si>
  <si>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</si>
  <si>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</si>
  <si>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</si>
  <si>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</si>
  <si>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</si>
  <si>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</si>
  <si>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</si>
  <si>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</si>
  <si>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</si>
  <si>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</si>
  <si>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</si>
  <si>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</si>
  <si>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</si>
  <si>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</si>
  <si>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</si>
  <si>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</si>
  <si>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</si>
  <si>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</si>
  <si>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</si>
  <si>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</si>
  <si>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</si>
  <si>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</si>
  <si>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</si>
  <si>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</si>
  <si>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</si>
  <si>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</si>
  <si>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</si>
  <si>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</si>
  <si>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</si>
  <si>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</si>
  <si>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</si>
  <si>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</si>
  <si>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</si>
  <si>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</si>
  <si>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</si>
  <si>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</si>
  <si>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</si>
  <si>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</si>
  <si>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</si>
  <si>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</si>
  <si>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</si>
  <si>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</si>
  <si>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</si>
  <si>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</si>
  <si>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</si>
  <si>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</si>
  <si>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</si>
  <si>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</si>
  <si>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</si>
  <si>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</si>
  <si>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UE1 Langue - Espagnol</t>
  </si>
  <si>
    <t>Traduction - Espagnol</t>
  </si>
  <si>
    <t>Langue et linguistique - Espagnol</t>
  </si>
  <si>
    <t>UE2 Littérature - Espagnol</t>
  </si>
  <si>
    <t>Littérature A - Espagnol</t>
  </si>
  <si>
    <t>Littérature B - Espagnol</t>
  </si>
  <si>
    <t>UE3 Civilisation - Espagnol</t>
  </si>
  <si>
    <t>Civilisation A - Espagnol</t>
  </si>
  <si>
    <t>Civilisation B- Espagnol</t>
  </si>
  <si>
    <t>UE4 Arts et images - Espagnol</t>
  </si>
  <si>
    <t>Arts et images A - Espagnol</t>
  </si>
  <si>
    <t>Arts et images B - Espagnol</t>
  </si>
  <si>
    <t>Civilisation B - Espagnol</t>
  </si>
  <si>
    <t>UE 5 1D INSPE</t>
  </si>
  <si>
    <t>Contenu non connu</t>
  </si>
  <si>
    <t>Espagnol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</si>
</sst>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8" fillId="0" borderId="1" xfId="0" applyFont="1" applyBorder="1" applyProtection="1">
      <protection locked="0"/>
    </xf>
  </cellXfs>
  <cellStyles count="2">
    <cellStyle name="Lien hypertexte" xfId="1" builtinId="8"/>
    <cellStyle name="Normal" xfId="0" builtinId="0"/>
  </cellStyles>
  <dxfs count="80"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5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65" t="s">
        <v>183</v>
      </c>
      <c r="B1" s="65"/>
      <c r="C1" s="65"/>
      <c r="D1" s="65"/>
      <c r="E1" s="65"/>
      <c r="F1" s="65"/>
      <c r="O1" s="64" t="s">
        <v>184</v>
      </c>
      <c r="P1" s="64"/>
    </row>
    <row r="2" spans="1:16" x14ac:dyDescent="0.2">
      <c r="A2" s="65"/>
      <c r="B2" s="65"/>
      <c r="C2" s="65"/>
      <c r="D2" s="65"/>
      <c r="E2" s="65"/>
      <c r="F2" s="65"/>
      <c r="O2" s="64"/>
      <c r="P2" s="64"/>
    </row>
    <row r="3" spans="1:16" x14ac:dyDescent="0.2">
      <c r="A3" s="64" t="s">
        <v>185</v>
      </c>
      <c r="B3" s="64"/>
      <c r="C3" s="64"/>
      <c r="D3" s="64" t="s">
        <v>186</v>
      </c>
      <c r="E3" s="64"/>
      <c r="F3" s="64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>
        <f>SUM(O4:O291)</f>
        <v>126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 x14ac:dyDescent="0.2">
      <c r="A6" s="64" t="s">
        <v>189</v>
      </c>
      <c r="B6" s="64"/>
      <c r="C6" s="64"/>
      <c r="D6" s="64" t="s">
        <v>189</v>
      </c>
      <c r="E6" s="64"/>
      <c r="F6" s="64"/>
      <c r="O6" s="10">
        <f>'S5 Maquette'!I21*1.5</f>
        <v>0</v>
      </c>
      <c r="P6" s="10">
        <f>'S6 Maquette'!I21*1.5</f>
        <v>0</v>
      </c>
    </row>
    <row r="7" spans="1:16" x14ac:dyDescent="0.2">
      <c r="A7" s="64">
        <f>SUM(A5,B5,C5)</f>
        <v>258</v>
      </c>
      <c r="B7" s="64"/>
      <c r="C7" s="64"/>
      <c r="D7" s="64">
        <f>SUM(D5,E5,F5)</f>
        <v>246</v>
      </c>
      <c r="E7" s="64"/>
      <c r="F7" s="64"/>
      <c r="O7" s="10">
        <f>'S5 Maquette'!I22*1.5</f>
        <v>0</v>
      </c>
      <c r="P7" s="10">
        <f>'S6 Maquette'!I22*1.5</f>
        <v>0</v>
      </c>
    </row>
    <row r="8" spans="1:16" x14ac:dyDescent="0.2">
      <c r="A8" s="64" t="s">
        <v>189</v>
      </c>
      <c r="B8" s="64"/>
      <c r="C8" s="64"/>
      <c r="D8" s="64"/>
      <c r="E8" s="64"/>
      <c r="F8" s="64"/>
      <c r="O8" s="10">
        <f>'S5 Maquette'!I23*1.5</f>
        <v>0</v>
      </c>
      <c r="P8" s="10">
        <f>'S6 Maquette'!I23*1.5</f>
        <v>0</v>
      </c>
    </row>
    <row r="9" spans="1:16" x14ac:dyDescent="0.2">
      <c r="A9" s="64"/>
      <c r="B9" s="64"/>
      <c r="C9" s="64"/>
      <c r="D9" s="64"/>
      <c r="E9" s="64"/>
      <c r="F9" s="64"/>
      <c r="O9" s="10">
        <f>'S5 Maquette'!I24*1.5</f>
        <v>0</v>
      </c>
      <c r="P9" s="10">
        <f>'S6 Maquette'!I24*1.5</f>
        <v>0</v>
      </c>
    </row>
    <row r="10" spans="1:16" x14ac:dyDescent="0.2">
      <c r="A10" s="64">
        <f>SUM(A7,D7)</f>
        <v>504</v>
      </c>
      <c r="B10" s="64"/>
      <c r="C10" s="64"/>
      <c r="D10" s="64"/>
      <c r="E10" s="64"/>
      <c r="F10" s="64"/>
      <c r="O10" s="10">
        <f>'S5 Maquette'!I25*1.5</f>
        <v>0</v>
      </c>
      <c r="P10" s="10">
        <f>'S6 Maquette'!I25*1.5</f>
        <v>0</v>
      </c>
    </row>
    <row r="11" spans="1:16" x14ac:dyDescent="0.2">
      <c r="A11" s="64"/>
      <c r="B11" s="64"/>
      <c r="C11" s="64"/>
      <c r="D11" s="64"/>
      <c r="E11" s="64"/>
      <c r="F11" s="64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>
        <f>'S5 Maquette'!I28*1.5</f>
        <v>0</v>
      </c>
      <c r="P13" s="10">
        <f>'S6 Maquette'!I28*1.5</f>
        <v>0</v>
      </c>
    </row>
    <row r="14" spans="1:16" x14ac:dyDescent="0.2">
      <c r="A14" s="66" t="s">
        <v>190</v>
      </c>
      <c r="B14" s="66"/>
      <c r="C14" s="66"/>
      <c r="D14" s="66"/>
      <c r="E14" s="66"/>
      <c r="F14" s="66"/>
      <c r="H14" s="67" t="s">
        <v>191</v>
      </c>
      <c r="I14" s="67"/>
      <c r="J14" s="67"/>
      <c r="K14" s="67"/>
      <c r="L14" s="67"/>
      <c r="M14" s="67"/>
      <c r="O14" s="10">
        <f>'S5 Maquette'!I29*1.5</f>
        <v>0</v>
      </c>
      <c r="P14" s="10">
        <f>'S6 Maquette'!I29*1.5</f>
        <v>18</v>
      </c>
    </row>
    <row r="15" spans="1:16" x14ac:dyDescent="0.2">
      <c r="A15" s="66"/>
      <c r="B15" s="66"/>
      <c r="C15" s="66"/>
      <c r="D15" s="66"/>
      <c r="E15" s="66"/>
      <c r="F15" s="66"/>
      <c r="H15" s="67"/>
      <c r="I15" s="67"/>
      <c r="J15" s="67"/>
      <c r="K15" s="67"/>
      <c r="L15" s="67"/>
      <c r="M15" s="67"/>
      <c r="O15" s="10">
        <f>'S5 Maquette'!I30*1.5</f>
        <v>0</v>
      </c>
      <c r="P15" s="10">
        <f>'S6 Maquette'!I30*1.5</f>
        <v>0</v>
      </c>
    </row>
    <row r="16" spans="1:16" x14ac:dyDescent="0.2">
      <c r="A16" s="64" t="s">
        <v>185</v>
      </c>
      <c r="B16" s="64"/>
      <c r="C16" s="64"/>
      <c r="D16" s="68" t="s">
        <v>186</v>
      </c>
      <c r="E16" s="69"/>
      <c r="F16" s="70"/>
      <c r="H16" s="64" t="s">
        <v>185</v>
      </c>
      <c r="I16" s="64"/>
      <c r="J16" s="64"/>
      <c r="K16" s="64" t="s">
        <v>186</v>
      </c>
      <c r="L16" s="64"/>
      <c r="M16" s="64"/>
      <c r="O16" s="10">
        <f>'S5 Maquette'!I31*1.5</f>
        <v>0</v>
      </c>
      <c r="P16" s="10">
        <f>'S6 Maquette'!I31*1.5</f>
        <v>18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18</v>
      </c>
    </row>
    <row r="18" spans="1:16" x14ac:dyDescent="0.2">
      <c r="A18" s="10">
        <f t="shared" ref="A18:F18" si="0">A5-H18</f>
        <v>126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">
      <c r="A19" s="64" t="s">
        <v>189</v>
      </c>
      <c r="B19" s="64"/>
      <c r="C19" s="64"/>
      <c r="D19" s="64" t="s">
        <v>189</v>
      </c>
      <c r="E19" s="64"/>
      <c r="F19" s="64"/>
      <c r="O19" s="10">
        <f>'S5 Maquette'!I34*1.5</f>
        <v>0</v>
      </c>
      <c r="P19" s="10">
        <f>'S6 Maquette'!I34*1.5</f>
        <v>18</v>
      </c>
    </row>
    <row r="20" spans="1:16" x14ac:dyDescent="0.2">
      <c r="A20" s="64">
        <f>SUM(A18,B18,C18)</f>
        <v>258</v>
      </c>
      <c r="B20" s="64"/>
      <c r="C20" s="64"/>
      <c r="D20" s="64">
        <f ca="1">SUM(D18,E18,F18)</f>
        <v>246</v>
      </c>
      <c r="E20" s="64"/>
      <c r="F20" s="64"/>
      <c r="O20" s="10">
        <f>'S5 Maquette'!I35*1.5</f>
        <v>0</v>
      </c>
      <c r="P20" s="10">
        <f>'S6 Maquette'!I35*1.5</f>
        <v>18</v>
      </c>
    </row>
    <row r="21" spans="1:16" x14ac:dyDescent="0.2">
      <c r="A21" s="64" t="s">
        <v>189</v>
      </c>
      <c r="B21" s="64"/>
      <c r="C21" s="64"/>
      <c r="D21" s="64"/>
      <c r="E21" s="64"/>
      <c r="F21" s="64"/>
      <c r="O21" s="10">
        <f>'S5 Maquette'!I36*1.5</f>
        <v>0</v>
      </c>
      <c r="P21" s="10">
        <f>'S6 Maquette'!I36*1.5</f>
        <v>0</v>
      </c>
    </row>
    <row r="22" spans="1:16" ht="30" customHeight="1" x14ac:dyDescent="0.2">
      <c r="A22" s="64">
        <f ca="1">SUM(A20,D20)</f>
        <v>504</v>
      </c>
      <c r="B22" s="64"/>
      <c r="C22" s="64"/>
      <c r="D22" s="64"/>
      <c r="E22" s="64"/>
      <c r="F22" s="64"/>
      <c r="O22" s="10">
        <f>'S5 Maquette'!I37*1.5</f>
        <v>0</v>
      </c>
      <c r="P22" s="10">
        <f>'S6 Maquette'!I37*1.5</f>
        <v>18</v>
      </c>
    </row>
    <row r="23" spans="1:16" x14ac:dyDescent="0.2">
      <c r="O23" s="10">
        <f>'S5 Maquette'!I38*1.5</f>
        <v>18</v>
      </c>
      <c r="P23" s="10">
        <f>'S6 Maquette'!I38*1.5</f>
        <v>18</v>
      </c>
    </row>
    <row r="24" spans="1:16" x14ac:dyDescent="0.2">
      <c r="O24" s="10">
        <f>'S5 Maquette'!I39*1.5</f>
        <v>0</v>
      </c>
      <c r="P24" s="10">
        <f>'S6 Maquette'!I39*1.5</f>
        <v>0</v>
      </c>
    </row>
    <row r="25" spans="1:16" x14ac:dyDescent="0.2">
      <c r="O25" s="10">
        <f>'S5 Maquette'!I40*1.5</f>
        <v>18</v>
      </c>
      <c r="P25" s="10">
        <f>'S6 Maquette'!I40*1.5</f>
        <v>0</v>
      </c>
    </row>
    <row r="26" spans="1:16" x14ac:dyDescent="0.2">
      <c r="O26" s="10">
        <f>'S5 Maquette'!I41*1.5</f>
        <v>18</v>
      </c>
      <c r="P26" s="10">
        <f>'S6 Maquette'!I41*1.5</f>
        <v>0</v>
      </c>
    </row>
    <row r="27" spans="1:16" x14ac:dyDescent="0.2">
      <c r="O27" s="10">
        <f>'S5 Maquette'!I42*1.5</f>
        <v>0</v>
      </c>
      <c r="P27" s="10">
        <f>'S6 Maquette'!I42*1.5</f>
        <v>0</v>
      </c>
    </row>
    <row r="28" spans="1:16" x14ac:dyDescent="0.2">
      <c r="O28" s="10">
        <f>'S5 Maquette'!I43*1.5</f>
        <v>18</v>
      </c>
      <c r="P28" s="10">
        <f>'S6 Maquette'!I43*1.5</f>
        <v>0</v>
      </c>
    </row>
    <row r="29" spans="1:16" x14ac:dyDescent="0.2">
      <c r="O29" s="10">
        <f>'S5 Maquette'!I44*1.5</f>
        <v>18</v>
      </c>
      <c r="P29" s="10">
        <f>'S6 Maquette'!I44*1.5</f>
        <v>0</v>
      </c>
    </row>
    <row r="30" spans="1:16" x14ac:dyDescent="0.2">
      <c r="O30" s="10">
        <f>'S5 Maquette'!I45*1.5</f>
        <v>0</v>
      </c>
      <c r="P30" s="10">
        <f>'S6 Maquette'!I45*1.5</f>
        <v>0</v>
      </c>
    </row>
    <row r="31" spans="1:16" x14ac:dyDescent="0.2">
      <c r="O31" s="10">
        <f>'S5 Maquette'!I46*1.5</f>
        <v>18</v>
      </c>
      <c r="P31" s="10">
        <f>'S6 Maquette'!I46*1.5</f>
        <v>0</v>
      </c>
    </row>
    <row r="32" spans="1:16" x14ac:dyDescent="0.2">
      <c r="O32" s="10">
        <f>'S5 Maquette'!I47*1.5</f>
        <v>18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="85" zoomScaleNormal="85" workbookViewId="0">
      <selection activeCell="B9" sqref="B9:D9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71" t="s">
        <v>192</v>
      </c>
      <c r="B1" s="71"/>
      <c r="C1" s="71"/>
      <c r="D1" s="7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64" t="s">
        <v>63</v>
      </c>
      <c r="C4" s="64"/>
      <c r="D4" s="6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79" t="s">
        <v>197</v>
      </c>
      <c r="B8" s="79"/>
      <c r="C8" s="79"/>
      <c r="D8" s="7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80" t="s">
        <v>286</v>
      </c>
      <c r="C9" s="80"/>
      <c r="D9" s="8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90" t="s">
        <v>199</v>
      </c>
      <c r="B11" s="90"/>
      <c r="C11" s="90" t="s">
        <v>200</v>
      </c>
      <c r="D11" s="9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90"/>
      <c r="B12" s="90"/>
      <c r="C12" s="90"/>
      <c r="D12" s="9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90">
        <f>Calcul!A10</f>
        <v>504</v>
      </c>
      <c r="B13" s="90"/>
      <c r="C13" s="90">
        <f ca="1">Calcul!A22</f>
        <v>504</v>
      </c>
      <c r="D13" s="9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90"/>
      <c r="B14" s="90"/>
      <c r="C14" s="90"/>
      <c r="D14" s="9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78" t="s">
        <v>201</v>
      </c>
      <c r="B18" s="78"/>
      <c r="C18" s="78"/>
      <c r="D18" s="7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73" t="s">
        <v>203</v>
      </c>
      <c r="B20" s="74"/>
      <c r="C20" s="74"/>
      <c r="D20" s="7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76"/>
      <c r="B21" s="76"/>
      <c r="C21" s="76"/>
      <c r="D21" s="7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76"/>
      <c r="B22" s="76"/>
      <c r="C22" s="76"/>
      <c r="D22" s="7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76"/>
      <c r="B23" s="76"/>
      <c r="C23" s="76"/>
      <c r="D23" s="7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73" t="s">
        <v>204</v>
      </c>
      <c r="B24" s="74"/>
      <c r="C24" s="74"/>
      <c r="D24" s="7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81"/>
      <c r="B25" s="82"/>
      <c r="C25" s="82"/>
      <c r="D25" s="8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84"/>
      <c r="B26" s="85"/>
      <c r="C26" s="85"/>
      <c r="D26" s="8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87"/>
      <c r="B27" s="88"/>
      <c r="C27" s="88"/>
      <c r="D27" s="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73" t="s">
        <v>205</v>
      </c>
      <c r="B28" s="74"/>
      <c r="C28" s="74"/>
      <c r="D28" s="7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76"/>
      <c r="B29" s="76"/>
      <c r="C29" s="76"/>
      <c r="D29" s="7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76"/>
      <c r="B30" s="76"/>
      <c r="C30" s="76"/>
      <c r="D30" s="7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76"/>
      <c r="B31" s="76"/>
      <c r="C31" s="76"/>
      <c r="D31" s="7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73" t="s">
        <v>206</v>
      </c>
      <c r="B32" s="74"/>
      <c r="C32" s="74"/>
      <c r="D32" s="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76"/>
      <c r="B33" s="76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76"/>
      <c r="B34" s="76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76"/>
      <c r="B35" s="76"/>
      <c r="C35" s="76"/>
      <c r="D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78" t="s">
        <v>207</v>
      </c>
      <c r="B36" s="78"/>
      <c r="C36" s="78"/>
      <c r="D36" s="7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76"/>
      <c r="B37" s="76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76"/>
      <c r="B38" s="76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7" t="s">
        <v>208</v>
      </c>
      <c r="B39" s="77"/>
      <c r="C39" s="77"/>
      <c r="D39" s="7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2" t="s">
        <v>209</v>
      </c>
      <c r="B40" s="72"/>
      <c r="C40" s="72"/>
      <c r="D40" s="7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2" t="s">
        <v>210</v>
      </c>
      <c r="B41" s="72"/>
      <c r="C41" s="72"/>
      <c r="D41" s="7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79" priority="2">
      <formula>$B2="Licence"</formula>
    </cfRule>
  </conditionalFormatting>
  <conditionalFormatting sqref="C5">
    <cfRule type="expression" dxfId="78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90" zoomScaleNormal="90" workbookViewId="0">
      <pane ySplit="18" topLeftCell="A36" activePane="bottomLeft" state="frozen"/>
      <selection pane="bottomLeft" activeCell="B39" sqref="B39:D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">
      <c r="A7" s="97" t="s">
        <v>211</v>
      </c>
      <c r="B7" s="91" t="str">
        <f>'Fiche Générale'!B3</f>
        <v>Portail_LLAC</v>
      </c>
      <c r="C7" s="97" t="s">
        <v>212</v>
      </c>
      <c r="D7" s="97"/>
      <c r="E7" s="105" t="str">
        <f>'Fiche Générale'!B4</f>
        <v>Langues, littératures et civilisations étrangères et régionales (LLCER)</v>
      </c>
      <c r="F7" s="91"/>
      <c r="G7" s="97" t="s">
        <v>213</v>
      </c>
      <c r="H7" s="94">
        <f>'Fiche Générale'!B5</f>
        <v>0</v>
      </c>
      <c r="I7" s="94"/>
      <c r="J7" s="94"/>
    </row>
    <row r="8" spans="1:10" ht="18" customHeight="1" x14ac:dyDescent="0.2">
      <c r="A8" s="97"/>
      <c r="B8" s="92"/>
      <c r="C8" s="97"/>
      <c r="D8" s="97"/>
      <c r="E8" s="106"/>
      <c r="F8" s="92"/>
      <c r="G8" s="97"/>
      <c r="H8" s="94"/>
      <c r="I8" s="94"/>
      <c r="J8" s="94"/>
    </row>
    <row r="9" spans="1:10" ht="18" customHeight="1" x14ac:dyDescent="0.2">
      <c r="A9" s="97"/>
      <c r="B9" s="92"/>
      <c r="C9" s="97"/>
      <c r="D9" s="97"/>
      <c r="E9" s="107"/>
      <c r="F9" s="93"/>
      <c r="G9" s="97"/>
      <c r="H9" s="94"/>
      <c r="I9" s="94"/>
      <c r="J9" s="94"/>
    </row>
    <row r="10" spans="1:10" ht="18" customHeight="1" x14ac:dyDescent="0.2">
      <c r="A10" s="97"/>
      <c r="B10" s="92"/>
      <c r="C10" s="104" t="s">
        <v>214</v>
      </c>
      <c r="D10" s="104"/>
      <c r="E10" s="108" t="str">
        <f>'Fiche Générale'!B9</f>
        <v>Espagnol 1D</v>
      </c>
      <c r="F10" s="109"/>
      <c r="G10" s="109"/>
      <c r="H10" s="109"/>
      <c r="I10" s="109"/>
      <c r="J10" s="110"/>
    </row>
    <row r="11" spans="1:10" ht="18" customHeight="1" x14ac:dyDescent="0.2">
      <c r="A11" s="97"/>
      <c r="B11" s="93"/>
      <c r="C11" s="104"/>
      <c r="D11" s="104"/>
      <c r="E11" s="111"/>
      <c r="F11" s="112"/>
      <c r="G11" s="112"/>
      <c r="H11" s="112"/>
      <c r="I11" s="112"/>
      <c r="J11" s="113"/>
    </row>
    <row r="13" spans="1:10" x14ac:dyDescent="0.2">
      <c r="A13" s="96" t="s">
        <v>215</v>
      </c>
      <c r="B13" s="98" t="s">
        <v>216</v>
      </c>
      <c r="C13" s="96" t="s">
        <v>217</v>
      </c>
      <c r="D13" s="96"/>
      <c r="E13" s="96"/>
      <c r="F13" s="96"/>
      <c r="G13" s="96" t="s">
        <v>199</v>
      </c>
      <c r="H13" s="64">
        <f>Calcul!A7</f>
        <v>258</v>
      </c>
      <c r="I13" s="64"/>
    </row>
    <row r="14" spans="1:10" x14ac:dyDescent="0.2">
      <c r="A14" s="96"/>
      <c r="B14" s="99"/>
      <c r="C14" s="96"/>
      <c r="D14" s="96"/>
      <c r="E14" s="96"/>
      <c r="F14" s="96"/>
      <c r="G14" s="96"/>
      <c r="H14" s="64"/>
      <c r="I14" s="64"/>
    </row>
    <row r="15" spans="1:10" x14ac:dyDescent="0.2">
      <c r="A15" s="96" t="s">
        <v>218</v>
      </c>
      <c r="B15" s="98" t="s">
        <v>185</v>
      </c>
      <c r="C15" s="100" t="s">
        <v>219</v>
      </c>
      <c r="D15" s="101"/>
      <c r="E15" s="96"/>
      <c r="F15" s="96"/>
      <c r="G15" s="96" t="s">
        <v>200</v>
      </c>
      <c r="H15" s="64">
        <f>Calcul!A20</f>
        <v>258</v>
      </c>
      <c r="I15" s="64"/>
    </row>
    <row r="16" spans="1:10" x14ac:dyDescent="0.2">
      <c r="A16" s="96"/>
      <c r="B16" s="99"/>
      <c r="C16" s="102"/>
      <c r="D16" s="103"/>
      <c r="E16" s="96"/>
      <c r="F16" s="96"/>
      <c r="G16" s="96"/>
      <c r="H16" s="64"/>
      <c r="I16" s="64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25" customHeight="1" x14ac:dyDescent="0.2">
      <c r="A29" s="7"/>
      <c r="B29" s="63" t="s">
        <v>273</v>
      </c>
      <c r="C29" s="7" t="s">
        <v>23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customHeight="1" x14ac:dyDescent="0.2">
      <c r="A30" s="7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/>
      <c r="B31" s="63" t="s">
        <v>275</v>
      </c>
      <c r="C31" s="7" t="s">
        <v>23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2">
      <c r="A32" s="7"/>
      <c r="B32" s="63" t="s">
        <v>276</v>
      </c>
      <c r="C32" s="7" t="s">
        <v>23</v>
      </c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5" customHeight="1" x14ac:dyDescent="0.2">
      <c r="A33" s="7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/>
      <c r="B34" s="63" t="s">
        <v>278</v>
      </c>
      <c r="C34" s="7" t="s">
        <v>23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/>
      <c r="J37" s="63">
        <v>24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>
        <v>24</v>
      </c>
      <c r="L38" s="7"/>
      <c r="M38" s="7"/>
      <c r="N38" s="5"/>
      <c r="O38" s="5"/>
    </row>
    <row r="39" spans="1:15" ht="43.25" customHeight="1" x14ac:dyDescent="0.2">
      <c r="A39" s="24"/>
      <c r="B39" s="136" t="s">
        <v>284</v>
      </c>
      <c r="C39" s="45" t="s">
        <v>13</v>
      </c>
      <c r="D39" s="45">
        <v>6</v>
      </c>
      <c r="E39" s="5"/>
      <c r="F39" s="5"/>
      <c r="G39" s="5"/>
      <c r="H39" s="7"/>
      <c r="I39" s="63"/>
      <c r="J39" s="63"/>
      <c r="K39" s="63"/>
      <c r="L39" s="7"/>
      <c r="M39" s="7"/>
      <c r="N39" s="5"/>
      <c r="O39" s="5"/>
    </row>
    <row r="40" spans="1:15" ht="43.25" customHeight="1" x14ac:dyDescent="0.2">
      <c r="A40" s="24"/>
      <c r="B40" s="45" t="s">
        <v>285</v>
      </c>
      <c r="C40" s="45"/>
      <c r="D40" s="45"/>
      <c r="E40" s="5"/>
      <c r="F40" s="5"/>
      <c r="G40" s="5"/>
      <c r="H40" s="7"/>
      <c r="I40" s="63">
        <v>12</v>
      </c>
      <c r="J40" s="63">
        <v>12</v>
      </c>
      <c r="K40" s="63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63">
        <v>12</v>
      </c>
      <c r="J41" s="63">
        <v>12</v>
      </c>
      <c r="K41" s="63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63"/>
      <c r="J42" s="63"/>
      <c r="K42" s="63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63">
        <v>12</v>
      </c>
      <c r="J43" s="63">
        <v>12</v>
      </c>
      <c r="K43" s="63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63">
        <v>12</v>
      </c>
      <c r="J44" s="63">
        <v>12</v>
      </c>
      <c r="K44" s="63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63"/>
      <c r="J45" s="63"/>
      <c r="K45" s="63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63">
        <v>12</v>
      </c>
      <c r="J46" s="63">
        <v>12</v>
      </c>
      <c r="K46" s="63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63">
        <v>12</v>
      </c>
      <c r="J47" s="63">
        <v>12</v>
      </c>
      <c r="K47" s="63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5:G15 A14:F14 A16:F16 A13:H13 A1:O9 A17:O18 J13:O16 A12:O12 A10:E10 A11:D11 K10:O11 D19:O26 A27:O38 A41:O999 A39:A40 E39:O40">
    <cfRule type="expression" dxfId="77" priority="17">
      <formula>$F1="Fermeture"</formula>
    </cfRule>
    <cfRule type="expression" dxfId="76" priority="18">
      <formula>$F1="Modification"</formula>
    </cfRule>
    <cfRule type="expression" dxfId="75" priority="19">
      <formula>$F1="Création"</formula>
    </cfRule>
  </conditionalFormatting>
  <conditionalFormatting sqref="N1:N999">
    <cfRule type="expression" dxfId="74" priority="14">
      <formula>$M1="Porteuse"</formula>
    </cfRule>
  </conditionalFormatting>
  <conditionalFormatting sqref="A1:A18 G1:N999 A27:A999 D1:E38 D41:E999 E39:E40">
    <cfRule type="expression" dxfId="73" priority="11">
      <formula>$C1="Option"</formula>
    </cfRule>
  </conditionalFormatting>
  <conditionalFormatting sqref="A19:A26">
    <cfRule type="expression" dxfId="72" priority="8">
      <formula>$F19="Fermeture"</formula>
    </cfRule>
    <cfRule type="expression" dxfId="71" priority="9">
      <formula>$F19="Modification"</formula>
    </cfRule>
    <cfRule type="expression" dxfId="70" priority="10">
      <formula>$F19="Création"</formula>
    </cfRule>
  </conditionalFormatting>
  <conditionalFormatting sqref="A19:A26">
    <cfRule type="expression" dxfId="69" priority="7">
      <formula>$C19="Option"</formula>
    </cfRule>
  </conditionalFormatting>
  <conditionalFormatting sqref="B19:B26">
    <cfRule type="expression" dxfId="68" priority="4">
      <formula>$F19="Fermeture"</formula>
    </cfRule>
    <cfRule type="expression" dxfId="67" priority="5">
      <formula>$F19="Modification"</formula>
    </cfRule>
    <cfRule type="expression" dxfId="66" priority="6">
      <formula>$F19="Création"</formula>
    </cfRule>
  </conditionalFormatting>
  <conditionalFormatting sqref="C19:C26">
    <cfRule type="expression" dxfId="65" priority="1">
      <formula>$F19="Fermeture"</formula>
    </cfRule>
    <cfRule type="expression" dxfId="64" priority="2">
      <formula>$F19="Modification"</formula>
    </cfRule>
    <cfRule type="expression" dxfId="63" priority="3">
      <formula>$F19="Création"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8 C41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22" activePane="bottomLeft" state="frozen"/>
      <selection activeCell="D25" sqref="D25"/>
      <selection pane="bottomLeft" activeCell="N29" sqref="N29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95"/>
      <c r="B1" s="95"/>
      <c r="C1" s="95"/>
      <c r="D1" s="95"/>
      <c r="E1" s="95"/>
      <c r="F1" s="95"/>
      <c r="G1" s="95"/>
      <c r="H1" s="95"/>
      <c r="I1" s="95"/>
      <c r="J1" s="37"/>
    </row>
    <row r="2" spans="1:19" x14ac:dyDescent="0.2">
      <c r="A2" s="95"/>
      <c r="B2" s="95"/>
      <c r="C2" s="95"/>
      <c r="D2" s="95"/>
      <c r="E2" s="95"/>
      <c r="F2" s="95"/>
      <c r="G2" s="95"/>
      <c r="H2" s="95"/>
      <c r="I2" s="95"/>
      <c r="J2" s="37"/>
    </row>
    <row r="3" spans="1:19" x14ac:dyDescent="0.2">
      <c r="A3" s="95"/>
      <c r="B3" s="95"/>
      <c r="C3" s="95"/>
      <c r="D3" s="95"/>
      <c r="E3" s="95"/>
      <c r="F3" s="95"/>
      <c r="G3" s="95"/>
      <c r="H3" s="95"/>
      <c r="I3" s="95"/>
      <c r="J3" s="37"/>
    </row>
    <row r="4" spans="1:19" x14ac:dyDescent="0.2">
      <c r="A4" s="95"/>
      <c r="B4" s="95"/>
      <c r="C4" s="95"/>
      <c r="D4" s="95"/>
      <c r="E4" s="95"/>
      <c r="F4" s="95"/>
      <c r="G4" s="95"/>
      <c r="H4" s="95"/>
      <c r="I4" s="95"/>
      <c r="J4" s="37"/>
    </row>
    <row r="5" spans="1:19" x14ac:dyDescent="0.2">
      <c r="A5" s="95"/>
      <c r="B5" s="95"/>
      <c r="C5" s="95"/>
      <c r="D5" s="95"/>
      <c r="E5" s="95"/>
      <c r="F5" s="95"/>
      <c r="G5" s="95"/>
      <c r="H5" s="95"/>
      <c r="I5" s="95"/>
      <c r="J5" s="37"/>
    </row>
    <row r="6" spans="1:19" x14ac:dyDescent="0.2">
      <c r="A6" s="95"/>
      <c r="B6" s="95"/>
      <c r="C6" s="95"/>
      <c r="D6" s="95"/>
      <c r="E6" s="95"/>
      <c r="F6" s="95"/>
      <c r="G6" s="95"/>
      <c r="H6" s="95"/>
      <c r="I6" s="95"/>
      <c r="J6" s="37"/>
    </row>
    <row r="7" spans="1:19" ht="14.5" customHeight="1" x14ac:dyDescent="0.2">
      <c r="A7" s="130" t="s">
        <v>211</v>
      </c>
      <c r="B7" s="94" t="str">
        <f>'Fiche Générale'!B3</f>
        <v>Portail_LLAC</v>
      </c>
      <c r="C7" s="97" t="s">
        <v>241</v>
      </c>
      <c r="D7" s="97"/>
      <c r="E7" s="133" t="str">
        <f>'Fiche Générale'!B4</f>
        <v>Langues, littératures et civilisations étrangères et régionales (LLCER)</v>
      </c>
      <c r="F7" s="134"/>
      <c r="G7" s="97" t="s">
        <v>242</v>
      </c>
      <c r="H7" s="94">
        <f>'Fiche Générale'!B5</f>
        <v>0</v>
      </c>
      <c r="I7" s="94"/>
      <c r="J7" s="38"/>
      <c r="K7" s="21"/>
    </row>
    <row r="8" spans="1:19" ht="14.5" customHeight="1" x14ac:dyDescent="0.2">
      <c r="A8" s="131"/>
      <c r="B8" s="94"/>
      <c r="C8" s="97"/>
      <c r="D8" s="97"/>
      <c r="E8" s="133"/>
      <c r="F8" s="134"/>
      <c r="G8" s="97"/>
      <c r="H8" s="94"/>
      <c r="I8" s="94"/>
      <c r="J8" s="38"/>
      <c r="K8" s="21"/>
    </row>
    <row r="9" spans="1:19" ht="14.5" customHeight="1" x14ac:dyDescent="0.2">
      <c r="A9" s="131"/>
      <c r="B9" s="94"/>
      <c r="C9" s="97"/>
      <c r="D9" s="97"/>
      <c r="E9" s="133"/>
      <c r="F9" s="134"/>
      <c r="G9" s="97"/>
      <c r="H9" s="94"/>
      <c r="I9" s="94"/>
      <c r="J9" s="38"/>
      <c r="K9" s="21"/>
    </row>
    <row r="10" spans="1:19" ht="14.5" customHeight="1" x14ac:dyDescent="0.2">
      <c r="A10" s="131"/>
      <c r="B10" s="94"/>
      <c r="C10" s="104" t="s">
        <v>214</v>
      </c>
      <c r="D10" s="104"/>
      <c r="E10" s="108" t="str">
        <f>'Fiche Générale'!B9</f>
        <v>Espagnol 1D</v>
      </c>
      <c r="F10" s="109"/>
      <c r="G10" s="109"/>
      <c r="H10" s="109"/>
      <c r="I10" s="110"/>
      <c r="J10" s="39"/>
      <c r="K10" s="21"/>
    </row>
    <row r="11" spans="1:19" ht="14.5" customHeight="1" x14ac:dyDescent="0.2">
      <c r="A11" s="132"/>
      <c r="B11" s="94"/>
      <c r="C11" s="104"/>
      <c r="D11" s="104"/>
      <c r="E11" s="111"/>
      <c r="F11" s="112"/>
      <c r="G11" s="112"/>
      <c r="H11" s="112"/>
      <c r="I11" s="113"/>
      <c r="J11" s="39"/>
      <c r="K11" s="21"/>
    </row>
    <row r="12" spans="1:19" x14ac:dyDescent="0.2">
      <c r="C12" s="16"/>
      <c r="I12" s="35"/>
      <c r="J12" s="35"/>
      <c r="M12" s="100" t="s">
        <v>243</v>
      </c>
      <c r="N12" s="101"/>
      <c r="O12" s="114"/>
      <c r="P12" s="100" t="s">
        <v>244</v>
      </c>
      <c r="Q12" s="101"/>
      <c r="R12" s="101"/>
      <c r="S12" s="114"/>
    </row>
    <row r="13" spans="1:19" x14ac:dyDescent="0.2">
      <c r="A13" s="116" t="s">
        <v>215</v>
      </c>
      <c r="B13" s="118" t="str">
        <f>'S5 Maquette'!B13:B14</f>
        <v>3 ème Année de Licence</v>
      </c>
      <c r="C13" s="118"/>
      <c r="D13" s="116" t="s">
        <v>245</v>
      </c>
      <c r="E13" s="118">
        <f>'S5 Maquette'!E13:F14</f>
        <v>0</v>
      </c>
      <c r="F13" s="118"/>
      <c r="G13" s="118"/>
      <c r="I13" s="35"/>
      <c r="J13" s="35"/>
      <c r="M13" s="102"/>
      <c r="N13" s="103"/>
      <c r="O13" s="115"/>
      <c r="P13" s="102"/>
      <c r="Q13" s="103"/>
      <c r="R13" s="103"/>
      <c r="S13" s="115"/>
    </row>
    <row r="14" spans="1:19" x14ac:dyDescent="0.2">
      <c r="A14" s="117"/>
      <c r="B14" s="118"/>
      <c r="C14" s="118"/>
      <c r="D14" s="117"/>
      <c r="E14" s="118"/>
      <c r="F14" s="118"/>
      <c r="G14" s="118"/>
      <c r="I14" s="35"/>
      <c r="J14" s="35"/>
      <c r="M14" s="96" t="s">
        <v>246</v>
      </c>
      <c r="N14" s="100" t="s">
        <v>247</v>
      </c>
      <c r="O14" s="114"/>
      <c r="P14" s="95"/>
      <c r="Q14" s="121"/>
      <c r="R14" s="124"/>
      <c r="S14" s="116"/>
    </row>
    <row r="15" spans="1:19" x14ac:dyDescent="0.2">
      <c r="A15" s="116" t="s">
        <v>248</v>
      </c>
      <c r="B15" s="126" t="str">
        <f>'S5 Maquette'!B15:B16</f>
        <v>Semestre 5</v>
      </c>
      <c r="C15" s="127"/>
      <c r="D15" s="116" t="s">
        <v>249</v>
      </c>
      <c r="E15" s="118">
        <f>'S5 Maquette'!E15:F16</f>
        <v>0</v>
      </c>
      <c r="F15" s="118"/>
      <c r="G15" s="118"/>
      <c r="I15" s="35"/>
      <c r="J15" s="35"/>
      <c r="M15" s="96"/>
      <c r="N15" s="119"/>
      <c r="O15" s="120"/>
      <c r="P15" s="95"/>
      <c r="Q15" s="122"/>
      <c r="R15" s="124"/>
      <c r="S15" s="125"/>
    </row>
    <row r="16" spans="1:19" x14ac:dyDescent="0.2">
      <c r="A16" s="117"/>
      <c r="B16" s="128"/>
      <c r="C16" s="129"/>
      <c r="D16" s="117"/>
      <c r="E16" s="118"/>
      <c r="F16" s="118"/>
      <c r="G16" s="118"/>
      <c r="I16" s="35"/>
      <c r="J16" s="35"/>
      <c r="M16" s="96"/>
      <c r="N16" s="119"/>
      <c r="O16" s="120"/>
      <c r="P16" s="95"/>
      <c r="Q16" s="122"/>
      <c r="R16" s="124"/>
      <c r="S16" s="125"/>
    </row>
    <row r="17" spans="1:20" x14ac:dyDescent="0.2">
      <c r="L17" s="17"/>
      <c r="M17" s="96"/>
      <c r="N17" s="102"/>
      <c r="O17" s="115"/>
      <c r="P17" s="95"/>
      <c r="Q17" s="123"/>
      <c r="R17" s="124"/>
      <c r="S17" s="117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'S5 Maquette'!B27</f>
        <v>UE1 Langue - Espagnol</v>
      </c>
      <c r="B27" s="43" t="str">
        <f>'S5 Maquette'!C27</f>
        <v>UE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'S5 Maquette'!B28</f>
        <v>Traduction - Espagnol</v>
      </c>
      <c r="B28" s="43" t="str">
        <f>'S5 Maquette'!C28</f>
        <v>ECUE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'S5 Maquette'!B29</f>
        <v>Langue et linguistique - Espagnol</v>
      </c>
      <c r="B29" s="43" t="str">
        <f>'S5 Maquette'!C29</f>
        <v>ECUE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'S5 Maquette'!B30</f>
        <v>UE2 Littérature - Espagnol</v>
      </c>
      <c r="B30" s="43" t="str">
        <f>'S5 Maquette'!C30</f>
        <v>UE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'S5 Maquette'!B31</f>
        <v>Littérature A - Espagnol</v>
      </c>
      <c r="B31" s="43" t="str">
        <f>'S5 Maquette'!C31</f>
        <v>ECUE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'S5 Maquette'!B32</f>
        <v>Littérature B - Espagnol</v>
      </c>
      <c r="B32" s="43" t="str">
        <f>'S5 Maquette'!C32</f>
        <v>ECUE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'S5 Maquette'!B33</f>
        <v>UE3 Civilisation - Espagnol</v>
      </c>
      <c r="B33" s="43" t="str">
        <f>'S5 Maquette'!C33</f>
        <v>UE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'S5 Maquette'!B34</f>
        <v>Civilisation A - Espagnol</v>
      </c>
      <c r="B34" s="43" t="str">
        <f>'S5 Maquette'!C34</f>
        <v>ECUE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'S5 Maquette'!B35</f>
        <v>Civilisation B- Espagnol</v>
      </c>
      <c r="B35" s="43" t="str">
        <f>'S5 Maquette'!C35</f>
        <v>ECUE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'S5 Maquette'!B36</f>
        <v>UE4 Arts et images - Espagnol</v>
      </c>
      <c r="B36" s="43" t="str">
        <f>'S5 Maquette'!C36</f>
        <v>UE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'S5 Maquette'!B37</f>
        <v>Arts et images A - Espagnol</v>
      </c>
      <c r="B37" s="43" t="str">
        <f>'S5 Maquette'!C37</f>
        <v>ECUE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'S5 Maquette'!B38</f>
        <v>Arts et images B - Espagnol</v>
      </c>
      <c r="B38" s="43" t="str">
        <f>'S5 Maquette'!C38</f>
        <v>ECUE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'S5 Maquette'!B39</f>
        <v>UE 5 1D INSPE</v>
      </c>
      <c r="B39" s="43" t="str">
        <f>'S5 Maquette'!C39</f>
        <v>UE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'S5 Maquette'!B40</f>
        <v>Contenu non connu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301:S999 B15:M17 B12:M12 B14:N14 B11:D11 B10:E10 J10:S11">
    <cfRule type="expression" dxfId="62" priority="15">
      <formula>$D1="Modification"</formula>
    </cfRule>
    <cfRule type="expression" dxfId="61" priority="16">
      <formula>$D1="Création"</formula>
    </cfRule>
    <cfRule type="expression" dxfId="60" priority="17">
      <formula>$D1="Fermeture"</formula>
    </cfRule>
  </conditionalFormatting>
  <conditionalFormatting sqref="A1:A17 A301:A999">
    <cfRule type="expression" dxfId="59" priority="9">
      <formula>$C1="Parcours Pédagogique"</formula>
    </cfRule>
    <cfRule type="expression" dxfId="58" priority="10">
      <formula>$C1="BLOC"</formula>
    </cfRule>
    <cfRule type="expression" dxfId="57" priority="11">
      <formula>$C1="OPTION"</formula>
    </cfRule>
  </conditionalFormatting>
  <conditionalFormatting sqref="M1:M999">
    <cfRule type="expression" dxfId="56" priority="8">
      <formula>$K1="CT (Contrôle terminal)"</formula>
    </cfRule>
  </conditionalFormatting>
  <conditionalFormatting sqref="A18:S300 T18">
    <cfRule type="expression" dxfId="55" priority="18">
      <formula>$C18="Modification"</formula>
    </cfRule>
    <cfRule type="expression" dxfId="54" priority="19">
      <formula>$C18="Création"</formula>
    </cfRule>
    <cfRule type="expression" dxfId="53" priority="20">
      <formula>$C18="Fermeture"</formula>
    </cfRule>
  </conditionalFormatting>
  <conditionalFormatting sqref="L18:L300 M18">
    <cfRule type="expression" dxfId="52" priority="12">
      <formula>$K1="CT (Contrôle terminal)"</formula>
    </cfRule>
  </conditionalFormatting>
  <conditionalFormatting sqref="L18:L300">
    <cfRule type="expression" dxfId="51" priority="13">
      <formula>$K1="CCI (CC Intégral)"</formula>
    </cfRule>
  </conditionalFormatting>
  <conditionalFormatting sqref="J1:J999">
    <cfRule type="expression" dxfId="50" priority="7">
      <formula>$I1="NON"</formula>
    </cfRule>
  </conditionalFormatting>
  <conditionalFormatting sqref="N1:O999">
    <cfRule type="expression" dxfId="49" priority="6">
      <formula>$K1="CCI (CC Intégral)"</formula>
    </cfRule>
  </conditionalFormatting>
  <conditionalFormatting sqref="S1:S999 T18">
    <cfRule type="expression" dxfId="48" priority="5">
      <formula>$P1="CT (Contrôle terminal)"</formula>
    </cfRule>
  </conditionalFormatting>
  <conditionalFormatting sqref="Q1:R999">
    <cfRule type="expression" dxfId="47" priority="4">
      <formula>$P1="Autres"</formula>
    </cfRule>
  </conditionalFormatting>
  <conditionalFormatting sqref="L1:L999">
    <cfRule type="expression" dxfId="46" priority="2">
      <formula>$K1="CCI (CC Intégral)"</formula>
    </cfRule>
    <cfRule type="expression" dxfId="45" priority="3">
      <formula>$K1="CT (Contrôle terminal)"</formula>
    </cfRule>
  </conditionalFormatting>
  <conditionalFormatting sqref="A16:S298 T16">
    <cfRule type="expression" dxfId="44" priority="14">
      <formula>$C16="Modification MCC"</formula>
    </cfRule>
  </conditionalFormatting>
  <conditionalFormatting sqref="C1:S999">
    <cfRule type="expression" dxfId="43" priority="1">
      <formula>$B1="Option"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80" zoomScaleNormal="80" workbookViewId="0">
      <pane ySplit="18" topLeftCell="A34" activePane="bottomLeft" state="frozen"/>
      <selection pane="bottomLeft" activeCell="B39" sqref="B39:D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">
      <c r="A7" s="97" t="s">
        <v>211</v>
      </c>
      <c r="B7" s="91" t="str">
        <f>'Fiche Générale'!B3</f>
        <v>Portail_LLAC</v>
      </c>
      <c r="C7" s="97" t="s">
        <v>212</v>
      </c>
      <c r="D7" s="97"/>
      <c r="E7" s="105" t="str">
        <f>'Fiche Générale'!B4</f>
        <v>Langues, littératures et civilisations étrangères et régionales (LLCER)</v>
      </c>
      <c r="F7" s="91"/>
      <c r="G7" s="97" t="s">
        <v>213</v>
      </c>
      <c r="H7" s="135">
        <f>'Fiche Générale'!B5</f>
        <v>0</v>
      </c>
      <c r="I7" s="135"/>
      <c r="J7" s="135"/>
    </row>
    <row r="8" spans="1:10" ht="18" customHeight="1" x14ac:dyDescent="0.2">
      <c r="A8" s="97"/>
      <c r="B8" s="92"/>
      <c r="C8" s="97"/>
      <c r="D8" s="97"/>
      <c r="E8" s="106"/>
      <c r="F8" s="92"/>
      <c r="G8" s="97"/>
      <c r="H8" s="135"/>
      <c r="I8" s="135"/>
      <c r="J8" s="135"/>
    </row>
    <row r="9" spans="1:10" ht="18" customHeight="1" x14ac:dyDescent="0.2">
      <c r="A9" s="97"/>
      <c r="B9" s="92"/>
      <c r="C9" s="97"/>
      <c r="D9" s="97"/>
      <c r="E9" s="107"/>
      <c r="F9" s="93"/>
      <c r="G9" s="97"/>
      <c r="H9" s="135"/>
      <c r="I9" s="135"/>
      <c r="J9" s="135"/>
    </row>
    <row r="10" spans="1:10" ht="18" customHeight="1" x14ac:dyDescent="0.2">
      <c r="A10" s="97"/>
      <c r="B10" s="92"/>
      <c r="C10" s="104" t="s">
        <v>214</v>
      </c>
      <c r="D10" s="104"/>
      <c r="E10" s="108" t="str">
        <f>'Fiche Générale'!B9</f>
        <v>Espagnol 1D</v>
      </c>
      <c r="F10" s="109"/>
      <c r="G10" s="109"/>
      <c r="H10" s="109"/>
      <c r="I10" s="109"/>
      <c r="J10" s="110"/>
    </row>
    <row r="11" spans="1:10" ht="18" customHeight="1" x14ac:dyDescent="0.2">
      <c r="A11" s="97"/>
      <c r="B11" s="93"/>
      <c r="C11" s="104"/>
      <c r="D11" s="104"/>
      <c r="E11" s="111"/>
      <c r="F11" s="112"/>
      <c r="G11" s="112"/>
      <c r="H11" s="112"/>
      <c r="I11" s="112"/>
      <c r="J11" s="113"/>
    </row>
    <row r="13" spans="1:10" x14ac:dyDescent="0.2">
      <c r="A13" s="96" t="s">
        <v>215</v>
      </c>
      <c r="B13" s="127" t="str">
        <f>'S5 Maquette'!B13:B14</f>
        <v>3 ème Année de Licence</v>
      </c>
      <c r="C13" s="96" t="s">
        <v>217</v>
      </c>
      <c r="D13" s="96"/>
      <c r="E13" s="118">
        <f>'S5 Maquette'!E13:F14</f>
        <v>0</v>
      </c>
      <c r="F13" s="118"/>
      <c r="G13" s="96" t="s">
        <v>199</v>
      </c>
      <c r="H13" s="64">
        <f>Calcul!D7</f>
        <v>246</v>
      </c>
      <c r="I13" s="64"/>
    </row>
    <row r="14" spans="1:10" x14ac:dyDescent="0.2">
      <c r="A14" s="96"/>
      <c r="B14" s="129"/>
      <c r="C14" s="96"/>
      <c r="D14" s="96"/>
      <c r="E14" s="118"/>
      <c r="F14" s="118"/>
      <c r="G14" s="96"/>
      <c r="H14" s="64"/>
      <c r="I14" s="64"/>
    </row>
    <row r="15" spans="1:10" x14ac:dyDescent="0.2">
      <c r="A15" s="96" t="s">
        <v>218</v>
      </c>
      <c r="B15" s="98" t="s">
        <v>186</v>
      </c>
      <c r="C15" s="100" t="s">
        <v>219</v>
      </c>
      <c r="D15" s="101"/>
      <c r="E15" s="96"/>
      <c r="F15" s="96"/>
      <c r="G15" s="96" t="s">
        <v>200</v>
      </c>
      <c r="H15" s="64">
        <f ca="1">Calcul!D20</f>
        <v>246</v>
      </c>
      <c r="I15" s="64"/>
    </row>
    <row r="16" spans="1:10" x14ac:dyDescent="0.2">
      <c r="A16" s="96"/>
      <c r="B16" s="99"/>
      <c r="C16" s="102"/>
      <c r="D16" s="103"/>
      <c r="E16" s="96"/>
      <c r="F16" s="96"/>
      <c r="G16" s="96"/>
      <c r="H16" s="64"/>
      <c r="I16" s="64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24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25" customHeight="1" x14ac:dyDescent="0.2">
      <c r="A30" s="24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24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24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24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24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283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136" t="s">
        <v>284</v>
      </c>
      <c r="C39" s="45" t="s">
        <v>13</v>
      </c>
      <c r="D39" s="45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45" t="s">
        <v>285</v>
      </c>
      <c r="C40" s="45"/>
      <c r="D40" s="45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A41:O999 A23 D19:O26 A27:B38 A39:A40 E27:O40">
    <cfRule type="expression" dxfId="42" priority="22">
      <formula>$F1="Fermeture"</formula>
    </cfRule>
    <cfRule type="expression" dxfId="41" priority="23">
      <formula>$F1="Modification"</formula>
    </cfRule>
    <cfRule type="expression" dxfId="40" priority="24">
      <formula>$F1="Création"</formula>
    </cfRule>
  </conditionalFormatting>
  <conditionalFormatting sqref="N1:N999">
    <cfRule type="expression" dxfId="39" priority="21">
      <formula>$M1="Porteuse"</formula>
    </cfRule>
  </conditionalFormatting>
  <conditionalFormatting sqref="A1:A18 D1:E26 G1:N999 A23 A27:A999 D41:E999 E27:E40">
    <cfRule type="expression" dxfId="38" priority="19">
      <formula>$C1="Option"</formula>
    </cfRule>
  </conditionalFormatting>
  <conditionalFormatting sqref="A19:A22">
    <cfRule type="expression" dxfId="37" priority="16">
      <formula>$F19="Fermeture"</formula>
    </cfRule>
    <cfRule type="expression" dxfId="36" priority="17">
      <formula>$F19="Modification"</formula>
    </cfRule>
    <cfRule type="expression" dxfId="35" priority="18">
      <formula>$F19="Création"</formula>
    </cfRule>
  </conditionalFormatting>
  <conditionalFormatting sqref="A19:A22">
    <cfRule type="expression" dxfId="34" priority="15">
      <formula>$C19="Option"</formula>
    </cfRule>
  </conditionalFormatting>
  <conditionalFormatting sqref="C19:C26">
    <cfRule type="expression" dxfId="33" priority="12">
      <formula>$F19="Fermeture"</formula>
    </cfRule>
    <cfRule type="expression" dxfId="32" priority="13">
      <formula>$F19="Modification"</formula>
    </cfRule>
    <cfRule type="expression" dxfId="31" priority="14">
      <formula>$F19="Création"</formula>
    </cfRule>
  </conditionalFormatting>
  <conditionalFormatting sqref="B19:B26">
    <cfRule type="expression" dxfId="30" priority="9">
      <formula>$F19="Fermeture"</formula>
    </cfRule>
    <cfRule type="expression" dxfId="29" priority="10">
      <formula>$F19="Modification"</formula>
    </cfRule>
    <cfRule type="expression" dxfId="28" priority="11">
      <formula>$F19="Création"</formula>
    </cfRule>
  </conditionalFormatting>
  <conditionalFormatting sqref="A24:A26">
    <cfRule type="expression" dxfId="27" priority="6">
      <formula>$F24="Fermeture"</formula>
    </cfRule>
    <cfRule type="expression" dxfId="26" priority="7">
      <formula>$F24="Modification"</formula>
    </cfRule>
    <cfRule type="expression" dxfId="25" priority="8">
      <formula>$F24="Création"</formula>
    </cfRule>
  </conditionalFormatting>
  <conditionalFormatting sqref="A24:A26">
    <cfRule type="expression" dxfId="24" priority="5">
      <formula>$C24="Option"</formula>
    </cfRule>
  </conditionalFormatting>
  <conditionalFormatting sqref="C27:D38">
    <cfRule type="expression" dxfId="23" priority="2">
      <formula>$F27="Fermeture"</formula>
    </cfRule>
    <cfRule type="expression" dxfId="22" priority="3">
      <formula>$F27="Modification"</formula>
    </cfRule>
    <cfRule type="expression" dxfId="21" priority="4">
      <formula>$F27="Création"</formula>
    </cfRule>
  </conditionalFormatting>
  <conditionalFormatting sqref="D27:D38">
    <cfRule type="expression" dxfId="20" priority="1">
      <formula>$C27="Option"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8 C41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I36" sqref="I36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95"/>
      <c r="B1" s="95"/>
      <c r="C1" s="95"/>
      <c r="D1" s="95"/>
      <c r="E1" s="95"/>
      <c r="F1" s="95"/>
      <c r="G1" s="95"/>
      <c r="H1" s="95"/>
      <c r="I1" s="95"/>
      <c r="J1" s="37"/>
    </row>
    <row r="2" spans="1:19" x14ac:dyDescent="0.2">
      <c r="A2" s="95"/>
      <c r="B2" s="95"/>
      <c r="C2" s="95"/>
      <c r="D2" s="95"/>
      <c r="E2" s="95"/>
      <c r="F2" s="95"/>
      <c r="G2" s="95"/>
      <c r="H2" s="95"/>
      <c r="I2" s="95"/>
      <c r="J2" s="37"/>
    </row>
    <row r="3" spans="1:19" x14ac:dyDescent="0.2">
      <c r="A3" s="95"/>
      <c r="B3" s="95"/>
      <c r="C3" s="95"/>
      <c r="D3" s="95"/>
      <c r="E3" s="95"/>
      <c r="F3" s="95"/>
      <c r="G3" s="95"/>
      <c r="H3" s="95"/>
      <c r="I3" s="95"/>
      <c r="J3" s="37"/>
    </row>
    <row r="4" spans="1:19" x14ac:dyDescent="0.2">
      <c r="A4" s="95"/>
      <c r="B4" s="95"/>
      <c r="C4" s="95"/>
      <c r="D4" s="95"/>
      <c r="E4" s="95"/>
      <c r="F4" s="95"/>
      <c r="G4" s="95"/>
      <c r="H4" s="95"/>
      <c r="I4" s="95"/>
      <c r="J4" s="37"/>
    </row>
    <row r="5" spans="1:19" x14ac:dyDescent="0.2">
      <c r="A5" s="95"/>
      <c r="B5" s="95"/>
      <c r="C5" s="95"/>
      <c r="D5" s="95"/>
      <c r="E5" s="95"/>
      <c r="F5" s="95"/>
      <c r="G5" s="95"/>
      <c r="H5" s="95"/>
      <c r="I5" s="95"/>
      <c r="J5" s="37"/>
    </row>
    <row r="6" spans="1:19" x14ac:dyDescent="0.2">
      <c r="A6" s="95"/>
      <c r="B6" s="95"/>
      <c r="C6" s="95"/>
      <c r="D6" s="95"/>
      <c r="E6" s="95"/>
      <c r="F6" s="95"/>
      <c r="G6" s="95"/>
      <c r="H6" s="95"/>
      <c r="I6" s="95"/>
      <c r="J6" s="37"/>
    </row>
    <row r="7" spans="1:19" ht="14.5" customHeight="1" x14ac:dyDescent="0.2">
      <c r="A7" s="130" t="s">
        <v>211</v>
      </c>
      <c r="B7" s="94" t="str">
        <f>'Fiche Générale'!B3</f>
        <v>Portail_LLAC</v>
      </c>
      <c r="C7" s="97" t="s">
        <v>241</v>
      </c>
      <c r="D7" s="97"/>
      <c r="E7" s="133" t="str">
        <f>'Fiche Générale'!B4</f>
        <v>Langues, littératures et civilisations étrangères et régionales (LLCER)</v>
      </c>
      <c r="F7" s="134"/>
      <c r="G7" s="97" t="s">
        <v>242</v>
      </c>
      <c r="H7" s="94">
        <f>'Fiche Générale'!B5</f>
        <v>0</v>
      </c>
      <c r="I7" s="94"/>
      <c r="J7" s="38"/>
      <c r="K7" s="21"/>
    </row>
    <row r="8" spans="1:19" ht="14.5" customHeight="1" x14ac:dyDescent="0.2">
      <c r="A8" s="131"/>
      <c r="B8" s="94"/>
      <c r="C8" s="97"/>
      <c r="D8" s="97"/>
      <c r="E8" s="133"/>
      <c r="F8" s="134"/>
      <c r="G8" s="97"/>
      <c r="H8" s="94"/>
      <c r="I8" s="94"/>
      <c r="J8" s="38"/>
      <c r="K8" s="21"/>
    </row>
    <row r="9" spans="1:19" ht="14.5" customHeight="1" x14ac:dyDescent="0.2">
      <c r="A9" s="131"/>
      <c r="B9" s="94"/>
      <c r="C9" s="97"/>
      <c r="D9" s="97"/>
      <c r="E9" s="133"/>
      <c r="F9" s="134"/>
      <c r="G9" s="97"/>
      <c r="H9" s="94"/>
      <c r="I9" s="94"/>
      <c r="J9" s="38"/>
      <c r="K9" s="21"/>
    </row>
    <row r="10" spans="1:19" ht="14.5" customHeight="1" x14ac:dyDescent="0.2">
      <c r="A10" s="131"/>
      <c r="B10" s="94"/>
      <c r="C10" s="104" t="s">
        <v>214</v>
      </c>
      <c r="D10" s="104"/>
      <c r="E10" s="108" t="str">
        <f>'Fiche Générale'!B9</f>
        <v>Espagnol 1D</v>
      </c>
      <c r="F10" s="109"/>
      <c r="G10" s="109"/>
      <c r="H10" s="109"/>
      <c r="I10" s="110"/>
      <c r="J10" s="39"/>
      <c r="K10" s="21"/>
    </row>
    <row r="11" spans="1:19" ht="14.5" customHeight="1" x14ac:dyDescent="0.2">
      <c r="A11" s="132"/>
      <c r="B11" s="94"/>
      <c r="C11" s="104"/>
      <c r="D11" s="104"/>
      <c r="E11" s="111"/>
      <c r="F11" s="112"/>
      <c r="G11" s="112"/>
      <c r="H11" s="112"/>
      <c r="I11" s="113"/>
      <c r="J11" s="39"/>
      <c r="K11" s="21"/>
    </row>
    <row r="12" spans="1:19" x14ac:dyDescent="0.2">
      <c r="C12" s="16"/>
      <c r="I12" s="35"/>
      <c r="J12" s="35"/>
      <c r="M12" s="100" t="s">
        <v>243</v>
      </c>
      <c r="N12" s="101"/>
      <c r="O12" s="114"/>
      <c r="P12" s="100" t="s">
        <v>244</v>
      </c>
      <c r="Q12" s="101"/>
      <c r="R12" s="101"/>
      <c r="S12" s="114"/>
    </row>
    <row r="13" spans="1:19" x14ac:dyDescent="0.2">
      <c r="A13" s="116" t="s">
        <v>215</v>
      </c>
      <c r="B13" s="118" t="str">
        <f>'S6 Maquette'!B13:B14</f>
        <v>3 ème Année de Licence</v>
      </c>
      <c r="C13" s="118"/>
      <c r="D13" s="116" t="s">
        <v>245</v>
      </c>
      <c r="E13" s="118">
        <f>'S6 Maquette'!E13:F14</f>
        <v>0</v>
      </c>
      <c r="F13" s="118"/>
      <c r="G13" s="118"/>
      <c r="I13" s="35"/>
      <c r="J13" s="35"/>
      <c r="M13" s="102"/>
      <c r="N13" s="103"/>
      <c r="O13" s="115"/>
      <c r="P13" s="102"/>
      <c r="Q13" s="103"/>
      <c r="R13" s="103"/>
      <c r="S13" s="115"/>
    </row>
    <row r="14" spans="1:19" x14ac:dyDescent="0.2">
      <c r="A14" s="117"/>
      <c r="B14" s="118"/>
      <c r="C14" s="118"/>
      <c r="D14" s="117"/>
      <c r="E14" s="118"/>
      <c r="F14" s="118"/>
      <c r="G14" s="118"/>
      <c r="I14" s="35"/>
      <c r="J14" s="35"/>
      <c r="M14" s="96" t="s">
        <v>246</v>
      </c>
      <c r="N14" s="100" t="s">
        <v>247</v>
      </c>
      <c r="O14" s="114"/>
      <c r="P14" s="95"/>
      <c r="Q14" s="121"/>
      <c r="R14" s="124"/>
      <c r="S14" s="116"/>
    </row>
    <row r="15" spans="1:19" x14ac:dyDescent="0.2">
      <c r="A15" s="116" t="s">
        <v>248</v>
      </c>
      <c r="B15" s="126" t="str">
        <f>'S6 Maquette'!B15:B16</f>
        <v>Semestre 6</v>
      </c>
      <c r="C15" s="127"/>
      <c r="D15" s="116" t="s">
        <v>249</v>
      </c>
      <c r="E15" s="118">
        <f>'S6 Maquette'!E15:F16</f>
        <v>0</v>
      </c>
      <c r="F15" s="118"/>
      <c r="G15" s="118"/>
      <c r="I15" s="35"/>
      <c r="J15" s="35"/>
      <c r="M15" s="96"/>
      <c r="N15" s="119"/>
      <c r="O15" s="120"/>
      <c r="P15" s="95"/>
      <c r="Q15" s="122"/>
      <c r="R15" s="124"/>
      <c r="S15" s="125"/>
    </row>
    <row r="16" spans="1:19" x14ac:dyDescent="0.2">
      <c r="A16" s="117"/>
      <c r="B16" s="128"/>
      <c r="C16" s="129"/>
      <c r="D16" s="117"/>
      <c r="E16" s="118"/>
      <c r="F16" s="118"/>
      <c r="G16" s="118"/>
      <c r="I16" s="35"/>
      <c r="J16" s="35"/>
      <c r="M16" s="96"/>
      <c r="N16" s="119"/>
      <c r="O16" s="120"/>
      <c r="P16" s="95"/>
      <c r="Q16" s="122"/>
      <c r="R16" s="124"/>
      <c r="S16" s="125"/>
    </row>
    <row r="17" spans="1:20" x14ac:dyDescent="0.2">
      <c r="L17" s="17"/>
      <c r="M17" s="96"/>
      <c r="N17" s="102"/>
      <c r="O17" s="115"/>
      <c r="P17" s="95"/>
      <c r="Q17" s="123"/>
      <c r="R17" s="124"/>
      <c r="S17" s="117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'S6 Maquette'!B27</f>
        <v>UE1 Langue - Espagnol</v>
      </c>
      <c r="B27" s="43" t="str">
        <f>'S6 Maquette'!C27</f>
        <v>UE</v>
      </c>
      <c r="C27" s="42">
        <f>'S6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Traduction - Espagnol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'S6 Maquette'!B29</f>
        <v>Langue et linguistique - Espagnol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'S6 Maquette'!B30</f>
        <v>UE2 Littérature - Espagnol</v>
      </c>
      <c r="B30" s="43" t="str">
        <f>'S6 Maquette'!C30</f>
        <v>UE</v>
      </c>
      <c r="C30" s="42">
        <f>'S6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Littérature A - Espagnol</v>
      </c>
      <c r="B31" s="43" t="str">
        <f>'S6 Maquette'!C31</f>
        <v>ECUE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'S6 Maquette'!B32</f>
        <v>Littérature B - Espagnol</v>
      </c>
      <c r="B32" s="43" t="str">
        <f>'S6 Maquette'!C32</f>
        <v>ECUE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'S6 Maquette'!B33</f>
        <v>UE3 Civilisation - Espagnol</v>
      </c>
      <c r="B33" s="43" t="str">
        <f>'S6 Maquette'!C33</f>
        <v>UE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'S6 Maquette'!B34</f>
        <v>Civilisation A - Espagnol</v>
      </c>
      <c r="B34" s="43" t="str">
        <f>'S6 Maquette'!C34</f>
        <v>ECUE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Civilisation B - Espagnol</v>
      </c>
      <c r="B35" s="43" t="str">
        <f>'S6 Maquette'!C35</f>
        <v>ECUE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'S6 Maquette'!B36</f>
        <v>UE4 Arts et images - Espagnol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'S6 Maquette'!B37</f>
        <v>Arts et images A - Espagnol</v>
      </c>
      <c r="B37" s="43" t="str">
        <f>'S6 Maquette'!C37</f>
        <v>ECUE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'S6 Maquette'!B38</f>
        <v>Arts et images B - Espagnol</v>
      </c>
      <c r="B38" s="43" t="str">
        <f>'S6 Maquette'!C38</f>
        <v>ECUE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'S6 Maquette'!B39</f>
        <v>UE 5 1D INSPE</v>
      </c>
      <c r="B39" s="43" t="str">
        <f>'S6 Maquette'!C39</f>
        <v>UE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'S6 Maquette'!B40</f>
        <v>Contenu non connu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301:S999 B15:M17 B12:M12 B14:N14 B11:D11 B10:E10 J10:S11">
    <cfRule type="expression" dxfId="19" priority="15">
      <formula>$D1="Modification"</formula>
    </cfRule>
    <cfRule type="expression" dxfId="18" priority="16">
      <formula>$D1="Création"</formula>
    </cfRule>
    <cfRule type="expression" dxfId="17" priority="17">
      <formula>$D1="Fermeture"</formula>
    </cfRule>
  </conditionalFormatting>
  <conditionalFormatting sqref="A1:A17 A301:A999">
    <cfRule type="expression" dxfId="16" priority="9">
      <formula>$C1="Parcours Pédagogique"</formula>
    </cfRule>
    <cfRule type="expression" dxfId="15" priority="10">
      <formula>$C1="BLOC"</formula>
    </cfRule>
    <cfRule type="expression" dxfId="14" priority="11">
      <formula>$C1="OPTION"</formula>
    </cfRule>
  </conditionalFormatting>
  <conditionalFormatting sqref="M1:M999">
    <cfRule type="expression" dxfId="13" priority="8">
      <formula>$K1="CT (Contrôle terminal)"</formula>
    </cfRule>
  </conditionalFormatting>
  <conditionalFormatting sqref="A18:S300 T18">
    <cfRule type="expression" dxfId="12" priority="19">
      <formula>$C18="Modification"</formula>
    </cfRule>
    <cfRule type="expression" dxfId="11" priority="20">
      <formula>$C18="Création"</formula>
    </cfRule>
    <cfRule type="expression" dxfId="10" priority="21">
      <formula>$C18="Fermeture"</formula>
    </cfRule>
  </conditionalFormatting>
  <conditionalFormatting sqref="L18:L300 M18">
    <cfRule type="expression" dxfId="9" priority="12">
      <formula>$K1="CT (Contrôle terminal)"</formula>
    </cfRule>
  </conditionalFormatting>
  <conditionalFormatting sqref="L18:L300">
    <cfRule type="expression" dxfId="8" priority="13">
      <formula>$K1="CCI (CC Intégral)"</formula>
    </cfRule>
  </conditionalFormatting>
  <conditionalFormatting sqref="J1:J999">
    <cfRule type="expression" dxfId="7" priority="7">
      <formula>$I1="NON"</formula>
    </cfRule>
  </conditionalFormatting>
  <conditionalFormatting sqref="N1:O999">
    <cfRule type="expression" dxfId="6" priority="6">
      <formula>$K1="CCI (CC Intégral)"</formula>
    </cfRule>
  </conditionalFormatting>
  <conditionalFormatting sqref="S1:S999 T18">
    <cfRule type="expression" dxfId="5" priority="5">
      <formula>$P1="CT (Contrôle terminal)"</formula>
    </cfRule>
  </conditionalFormatting>
  <conditionalFormatting sqref="Q1:R999">
    <cfRule type="expression" dxfId="4" priority="4">
      <formula>$P1="Autres"</formula>
    </cfRule>
  </conditionalFormatting>
  <conditionalFormatting sqref="L1:L999">
    <cfRule type="expression" dxfId="3" priority="2">
      <formula>$K1="CCI (CC Intégral)"</formula>
    </cfRule>
    <cfRule type="expression" dxfId="2" priority="3">
      <formula>$K1="CT (Contrôle terminal)"</formula>
    </cfRule>
  </conditionalFormatting>
  <conditionalFormatting sqref="A16:S298 T16">
    <cfRule type="expression" dxfId="1" priority="14">
      <formula>$C16="Modification MCC"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2023-05-07T16:56:16Z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